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OneDrive - UNIVERSIDAD INDUSTRIAL DE SANTANDER\UIS\9 SEMESTRE\22975 Trabajo de grado I\"/>
    </mc:Choice>
  </mc:AlternateContent>
  <bookViews>
    <workbookView xWindow="0" yWindow="0" windowWidth="20490" windowHeight="753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3" i="1" l="1"/>
  <c r="Q63" i="1"/>
  <c r="U63" i="1"/>
  <c r="AD63" i="1"/>
  <c r="AD64" i="1"/>
  <c r="AD60" i="1"/>
  <c r="AD65" i="1"/>
  <c r="AD66" i="1"/>
  <c r="AD61" i="1"/>
  <c r="AD62" i="1"/>
  <c r="U60" i="1"/>
  <c r="P60" i="1"/>
  <c r="U61" i="1" l="1"/>
  <c r="X61" i="1"/>
  <c r="T60" i="1" l="1"/>
  <c r="Y61" i="1" s="1"/>
  <c r="Z61" i="1" s="1"/>
  <c r="U62" i="1" l="1"/>
  <c r="T62" i="1"/>
  <c r="T63" i="1"/>
  <c r="L60" i="1"/>
  <c r="J60" i="1" l="1"/>
  <c r="J61" i="1" l="1"/>
  <c r="K66" i="1"/>
  <c r="R63" i="1"/>
  <c r="S63" i="1"/>
  <c r="Q62" i="1"/>
  <c r="R62" i="1"/>
  <c r="S62" i="1"/>
  <c r="P62" i="1"/>
  <c r="Q61" i="1"/>
  <c r="R61" i="1"/>
  <c r="M66" i="1"/>
  <c r="L66" i="1"/>
  <c r="J66" i="1"/>
  <c r="M65" i="1"/>
  <c r="K65" i="1"/>
  <c r="L65" i="1"/>
  <c r="J65" i="1"/>
  <c r="M64" i="1"/>
  <c r="S61" i="1" s="1"/>
  <c r="K64" i="1"/>
  <c r="L64" i="1"/>
  <c r="J64" i="1"/>
  <c r="P61" i="1" s="1"/>
  <c r="M63" i="1"/>
  <c r="K63" i="1"/>
  <c r="L63" i="1"/>
  <c r="J63" i="1"/>
  <c r="K62" i="1"/>
  <c r="Q60" i="1" s="1"/>
  <c r="M62" i="1"/>
  <c r="S60" i="1" s="1"/>
  <c r="L62" i="1"/>
  <c r="R60" i="1" s="1"/>
  <c r="J62" i="1"/>
  <c r="M61" i="1"/>
  <c r="K61" i="1"/>
  <c r="L61" i="1"/>
  <c r="M60" i="1"/>
  <c r="K60" i="1"/>
  <c r="I66" i="1"/>
  <c r="I65" i="1"/>
  <c r="I64" i="1"/>
  <c r="I63" i="1"/>
  <c r="I62" i="1"/>
  <c r="I61" i="1"/>
  <c r="I60" i="1"/>
  <c r="T61" i="1" l="1"/>
</calcChain>
</file>

<file path=xl/sharedStrings.xml><?xml version="1.0" encoding="utf-8"?>
<sst xmlns="http://schemas.openxmlformats.org/spreadsheetml/2006/main" count="172" uniqueCount="154">
  <si>
    <t>RESULTADOS EVALUACION REQUISITOS NORMA ISO 45001:2018</t>
  </si>
  <si>
    <t xml:space="preserve">CT: Cumple totalmente; CP: Cumple parcialmente; NC: No Cumple; NA: No Aplica </t>
  </si>
  <si>
    <t>Numeral ISO 45001:2018</t>
  </si>
  <si>
    <t>REQUISITOS</t>
  </si>
  <si>
    <t xml:space="preserve">CUMPLIMIENTO </t>
  </si>
  <si>
    <t xml:space="preserve">OBSERVACIONES </t>
  </si>
  <si>
    <t>CT:1</t>
  </si>
  <si>
    <t>CP:0,5</t>
  </si>
  <si>
    <t>NC=0</t>
  </si>
  <si>
    <t>NA: 1</t>
  </si>
  <si>
    <t xml:space="preserve">4. CONTEXTO DE LA ORGANIZACIÓN </t>
  </si>
  <si>
    <t xml:space="preserve">4.1 </t>
  </si>
  <si>
    <t xml:space="preserve">Comprensión de la organización y su contexto </t>
  </si>
  <si>
    <t>4.2</t>
  </si>
  <si>
    <t>Comprensión de las necesidades y expectativas de los trabajadores y de otras partes interesadas</t>
  </si>
  <si>
    <t xml:space="preserve">Hace falta la actualizacion de las necesidades y expectativas de  todos los trabajadores </t>
  </si>
  <si>
    <t>4.3</t>
  </si>
  <si>
    <t>Determinación del alcance del sistema de gestión de la SST</t>
  </si>
  <si>
    <t>4.4</t>
  </si>
  <si>
    <t>Sistema de gestión de la SST</t>
  </si>
  <si>
    <t xml:space="preserve">5. LIDERAZGO Y PARTICIPACIÓN DE LOS TRABAJADORES </t>
  </si>
  <si>
    <t xml:space="preserve">5.1 </t>
  </si>
  <si>
    <t>Liderazgo y compromiso</t>
  </si>
  <si>
    <t xml:space="preserve">5.2 </t>
  </si>
  <si>
    <t>Política de la SST</t>
  </si>
  <si>
    <t>5.3</t>
  </si>
  <si>
    <t>Roles, responsabilidades y autoridades en la organización</t>
  </si>
  <si>
    <t xml:space="preserve">Se evidencia el documento con la designacion de roles y responsabilidades en el sistema de gestion en SST </t>
  </si>
  <si>
    <t>5.4</t>
  </si>
  <si>
    <t>Consulta y participación de los trabajadores</t>
  </si>
  <si>
    <t xml:space="preserve">Si bien existe los mecanismos de participacion de los trabajadores, no se promueve el uso de los mismos. </t>
  </si>
  <si>
    <t xml:space="preserve">6. PLANIFICACION </t>
  </si>
  <si>
    <t>6.1</t>
  </si>
  <si>
    <t>Acciones para abordar riesgos y oportunidades</t>
  </si>
  <si>
    <t>6.1.1</t>
  </si>
  <si>
    <t>Generalidades</t>
  </si>
  <si>
    <t>6.1.2</t>
  </si>
  <si>
    <t>Identificación de peligros y evaluación de los riesgos y oportunidades</t>
  </si>
  <si>
    <t>Se cuenta  con el documento  matriz de riesgos de la Alcaldia de Ubaté</t>
  </si>
  <si>
    <t xml:space="preserve">6.1.3 
</t>
  </si>
  <si>
    <t>Determinación de los requisitos legales y otros requisitos</t>
  </si>
  <si>
    <t>6.1.4</t>
  </si>
  <si>
    <t>Planificación de acciones</t>
  </si>
  <si>
    <t>6.2</t>
  </si>
  <si>
    <t>Objetivos de SST y planificación para lograrlos</t>
  </si>
  <si>
    <t>6.2.1</t>
  </si>
  <si>
    <t>Objetivos de SST</t>
  </si>
  <si>
    <t>6.2.2</t>
  </si>
  <si>
    <t>Planificación para lograr los objetivos de la SST</t>
  </si>
  <si>
    <t xml:space="preserve">No se cuenta con una planeacion adecuada de como se hara, los responsables y la finalizacion </t>
  </si>
  <si>
    <t xml:space="preserve">7. APOYO </t>
  </si>
  <si>
    <t>7.1</t>
  </si>
  <si>
    <t>Recursos</t>
  </si>
  <si>
    <t>La entidad determinó y proporciono los recursos para el establecimiento, implementación, mantenimiento y mejora continua del sistema de gestión de la SST</t>
  </si>
  <si>
    <t>7.2</t>
  </si>
  <si>
    <t xml:space="preserve">Competencia </t>
  </si>
  <si>
    <t>7.3</t>
  </si>
  <si>
    <t xml:space="preserve">Toma de conciencia </t>
  </si>
  <si>
    <t xml:space="preserve">Falta una sensibilizacion mayoritariamente a los trabajadores en la toma de conciencia sobre SST y se evidencie las pruebas correspondientes de las capacitaciones </t>
  </si>
  <si>
    <t>7.4</t>
  </si>
  <si>
    <t xml:space="preserve">Comunicación </t>
  </si>
  <si>
    <t>7.4.1</t>
  </si>
  <si>
    <t xml:space="preserve">No se cuenta con procedimientos actualizados en comunicación señalando los responsables y la ruta a seguir </t>
  </si>
  <si>
    <t>7.4.2</t>
  </si>
  <si>
    <t>Comunicación Interna</t>
  </si>
  <si>
    <t>no se establece claramente  a quien se le comunicara la información, como se debe comunicar, cuando y sobre que se debe comunicar a las partes interesadas.</t>
  </si>
  <si>
    <t>7.4.3</t>
  </si>
  <si>
    <t>Comunicación externa</t>
  </si>
  <si>
    <t>no se establece claramente a quien se le comunicara la información, como se debe comunicar, cuando y sobre que se debe comunicar a las partes interesadas.</t>
  </si>
  <si>
    <t>7.5</t>
  </si>
  <si>
    <t>Informacion documentada</t>
  </si>
  <si>
    <t>7.5.1</t>
  </si>
  <si>
    <t>Se cuenta con la informacion documentada requerida actual</t>
  </si>
  <si>
    <t>7.5.2</t>
  </si>
  <si>
    <t>Creación y actualización</t>
  </si>
  <si>
    <t xml:space="preserve">Se tiene un formato establecido frente identificacion, descripcion, formato, revision y aprobacion de la documentacion </t>
  </si>
  <si>
    <t>7.5.3</t>
  </si>
  <si>
    <t>Control de la información documentada</t>
  </si>
  <si>
    <t xml:space="preserve">Se debe tener un mayor control de la informacion documentada para que este disponible cuando se necesite y sea almacenada correctamente </t>
  </si>
  <si>
    <t xml:space="preserve">8. OPERACIÓN </t>
  </si>
  <si>
    <t>8.1</t>
  </si>
  <si>
    <t>Planificación y control operacional</t>
  </si>
  <si>
    <t>8.1.1</t>
  </si>
  <si>
    <t>incluye los limites de cada proceso, los recursos que se necesitan, aplicación de requisitos legales, adaptacion del trabajo a los trabajadores</t>
  </si>
  <si>
    <t>8.1.2</t>
  </si>
  <si>
    <t>Eliminar peligros y reducir los riesgos para la SST</t>
  </si>
  <si>
    <t>8.1.3</t>
  </si>
  <si>
    <t>Gestión del cambio</t>
  </si>
  <si>
    <t>8.1.4</t>
  </si>
  <si>
    <t>Compras</t>
  </si>
  <si>
    <t>8.1.4.2</t>
  </si>
  <si>
    <t>Contratistas</t>
  </si>
  <si>
    <t>8.1.4.3</t>
  </si>
  <si>
    <t>Contratación externa</t>
  </si>
  <si>
    <t>8.2</t>
  </si>
  <si>
    <t xml:space="preserve">Preparación y respuesta
ante emergencia </t>
  </si>
  <si>
    <t xml:space="preserve">9. EVALUACION DEL DESEMPEÑO </t>
  </si>
  <si>
    <t>9.1</t>
  </si>
  <si>
    <t>Seguimiento, medición, análisis y evaluación del desempeño</t>
  </si>
  <si>
    <t>9.1.1</t>
  </si>
  <si>
    <t>9.1.2</t>
  </si>
  <si>
    <t>Evaluación del cumplimiento</t>
  </si>
  <si>
    <t>Cumple porque determina la frecuencia y los métodos para la evaluación del cumplimiento y mantiene la información documentada de los resultados de la evaluación del cumplimiento</t>
  </si>
  <si>
    <t>9.2</t>
  </si>
  <si>
    <t>Auditoría interna</t>
  </si>
  <si>
    <t>9.2.1</t>
  </si>
  <si>
    <t>En articulacion con el área de Control Interno se realizan auditorias internas al sistema de SST</t>
  </si>
  <si>
    <t>9.2.2</t>
  </si>
  <si>
    <t>Programa de auditoría interna</t>
  </si>
  <si>
    <t>se cuenta con que la Alcaldia  planifico, estableció, implementa y mantiene programas de auditoría que incluyan la frecuencia, los métodos, las responsabilidades, la consulta, los requisitos de planificación, y la elaboración de informes</t>
  </si>
  <si>
    <t>9.3</t>
  </si>
  <si>
    <t>Revisión por la dirección</t>
  </si>
  <si>
    <t>Desde el Alcalde Municipal se realizan reuniones periodicas y mesas de trabajo para asegurarse de la idoneidad, adecuacion  del SST</t>
  </si>
  <si>
    <t xml:space="preserve">10. MEJORA </t>
  </si>
  <si>
    <t>10.1</t>
  </si>
  <si>
    <t xml:space="preserve">Generalidades </t>
  </si>
  <si>
    <t>Se implementa las acciones necesarias para solventar las oportunidades de mejora</t>
  </si>
  <si>
    <t>10.2</t>
  </si>
  <si>
    <t xml:space="preserve">Incidente, no conformidades y acciones correctivas </t>
  </si>
  <si>
    <t>Con base en las auditorias recibidas por el ente INCONTEC se ha realizado las respectivas acciones correctivas de las no conformidades evidenciadas, y en las reuniones del COPASST se realiza la respectiva socializacion de incidentes</t>
  </si>
  <si>
    <t>10.3</t>
  </si>
  <si>
    <t>Mejora continua</t>
  </si>
  <si>
    <t xml:space="preserve">Se debe establecer una promocion de la cultura en toda la planta global de personal frente a SST, promocionando la participacion de los trabajadores asi como la actualizacion de la documentacion y procedimientos establecidos como los programas de vigilancia a riesgos especificos </t>
  </si>
  <si>
    <t>ITEM NORMA ISO 45001:2018</t>
  </si>
  <si>
    <t>CT</t>
  </si>
  <si>
    <t>CP</t>
  </si>
  <si>
    <t>Maximo</t>
  </si>
  <si>
    <t>CICLO PHVA</t>
  </si>
  <si>
    <t xml:space="preserve">PLANIFICAR </t>
  </si>
  <si>
    <t>HACER</t>
  </si>
  <si>
    <t xml:space="preserve">VERIFICAR </t>
  </si>
  <si>
    <t>ACTUAR</t>
  </si>
  <si>
    <t>N.C</t>
  </si>
  <si>
    <t xml:space="preserve"> Para el Sistema SST se ha tenido en cuenta las partes interesadas internas y externas de las cuestiones que pueden afectar la salud y seguridad en el trabajo dentro de la organización </t>
  </si>
  <si>
    <t>Se conocen las áreas de la Alcaldía donde se gestiona el sistema  de gestion de SST</t>
  </si>
  <si>
    <t xml:space="preserve">Desde el Alcalde Municipal se demuestra el liderazgo al estar al tanto de temas relacionados con SST, siendo un defensor del sistem y proporcionando los recursos necesarios para proteger a los trabajadores de cualquier daño </t>
  </si>
  <si>
    <t>Se cuenta con el sistema en SST implementandolo, manteniendose pero no se mejora continuamente.</t>
  </si>
  <si>
    <t xml:space="preserve">La Alcaldia cumple con la determinacion de la politica en SST, siendo la misma desde el año 2020, debe ser actualizada, no esta comunicada a los trabajadores </t>
  </si>
  <si>
    <t>La entidad se asegura que dentro del sistema de gestión de la SST pueda lograr sus resultados previsto, la metodologia que hace uso es la contemplada en la norma GTC 45</t>
  </si>
  <si>
    <t xml:space="preserve">La Alcaldia esta al tanto de la actualizacion de la normativa en materia de SST, actualizando el normograma </t>
  </si>
  <si>
    <t>Cuenta con objetivos establecidos los cuales requieren de una actualizacion ya que son poco medibles, no se tiene indicadores especificos para cada objetivo</t>
  </si>
  <si>
    <t>Es conveniente que nuevamente los trabajadores reciban informacion adecuada frente a materia en SST</t>
  </si>
  <si>
    <t>Establece, implementa y mantiene procesos para la eliminacion  de los peligros a traves de la norma GTC 45</t>
  </si>
  <si>
    <t>La organización  define y aplica un proceso que tenga en cuenta el cambio en toda la empresa.  política escrita que tenga en cuenta diferentes escenarios basados en el riesgo y la oportunidad</t>
  </si>
  <si>
    <t xml:space="preserve">Dentro del pliego de condiciones de contratos existe un apartado de cumplimiento en seguridad y salud en el trabajo </t>
  </si>
  <si>
    <t xml:space="preserve">La realizan mediante pliego de condiciones en los contratos </t>
  </si>
  <si>
    <t>Tiene métodos para el seguimiento, medición, análisis y evaluación del desempeño, según sea aplicable, para asegurar resultados válidos, determinando el desempeño de la SST incluyendo los KPIS los cuales se deben realmente cumplir con la frecuencia de medicion estipulada</t>
  </si>
  <si>
    <t xml:space="preserve">No hay evidencia mayoritaria  de acciones  correctivas </t>
  </si>
  <si>
    <t xml:space="preserve">Obtenido </t>
  </si>
  <si>
    <t>Se realiza a traves de pliegos de condiciones, aunque   en revision en la plataforma SECOP II a contratos alteatorios se identifica que no existe proceso para controlar la compra de productos y servicios de forma que se asegure su conformidad con el sistema del SG.SST</t>
  </si>
  <si>
    <t>No cuentan con procedimientos en planes de conocimiento, reduccion y manejo  de riesgos actualizados para establecer una respuesta planificada a las situaciones de emergencia, cuentan con brigada de emergencia pero no se encuentran las hojas de vida ni la documentacion actualizada</t>
  </si>
  <si>
    <t xml:space="preserve">porcentaje de cumplimiento </t>
  </si>
  <si>
    <t xml:space="preserve">Porcentaje de cumplimiento </t>
  </si>
  <si>
    <t>maximo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</si>
</sst>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9" fontId="2" fillId="0" borderId="0" applyFont="0" applyFill="0" applyBorder="0" applyAlignment="0" applyProtection="0"/>
  </cellStyleXfs>
  <cellXfs count="28">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wrapText="1"/>
    </xf>
    <xf numFmtId="0" fontId="0" fillId="0" borderId="1" xfId="0" applyBorder="1"/>
    <xf numFmtId="0" fontId="1" fillId="0" borderId="1" xfId="0" applyFont="1" applyBorder="1" applyAlignment="1">
      <alignment horizontal="center"/>
    </xf>
    <xf numFmtId="0" fontId="0" fillId="2" borderId="1" xfId="0" applyFill="1" applyBorder="1"/>
    <xf numFmtId="0" fontId="1" fillId="2" borderId="1" xfId="0" applyFont="1" applyFill="1" applyBorder="1" applyAlignment="1">
      <alignment horizontal="center"/>
    </xf>
    <xf numFmtId="0" fontId="0" fillId="2" borderId="1" xfId="1" applyNumberFormat="1" applyFont="1" applyFill="1" applyBorder="1"/>
    <xf numFmtId="164" fontId="0" fillId="2" borderId="1" xfId="1" applyNumberFormat="1" applyFont="1" applyFill="1" applyBorder="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Fill="1" applyBorder="1" applyAlignment="1">
      <alignment horizontal="left" vertical="center" wrapText="1"/>
    </xf>
    <xf numFmtId="0" fontId="0" fillId="0" borderId="0" xfId="0" applyFill="1" applyAlignment="1">
      <alignment wrapText="1"/>
    </xf>
    <xf numFmtId="0" fontId="1" fillId="0" borderId="4" xfId="0" applyFont="1" applyFill="1" applyBorder="1" applyAlignment="1">
      <alignment horizontal="center"/>
    </xf>
    <xf numFmtId="165" fontId="0" fillId="0" borderId="0" xfId="1" applyNumberFormat="1" applyFont="1"/>
    <xf numFmtId="0" fontId="1"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10" fontId="0" fillId="0" borderId="0" xfId="1" applyNumberFormat="1" applyFont="1"/>
  </cellXfs>
  <cellStyles count="2">
    <cellStyle name="Normal" xfId="0" builtinId="0"/>
    <cellStyle name="Porcentaje" xfId="1" builtinId="5"/>
  </cellStyles>
  <dxfs count="2">
    <dxf>
      <numFmt numFmtId="0" formatCode="General"/>
    </dxf>
    <dxf>
      <font>
        <b val="0"/>
        <i val="0"/>
        <strike val="0"/>
        <condense val="0"/>
        <extend val="0"/>
        <outline val="0"/>
        <shadow val="0"/>
        <u val="none"/>
        <vertAlign val="baseline"/>
        <sz val="11"/>
        <color theme="1"/>
        <name val="Calibri"/>
        <scheme val="minor"/>
      </font>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Items Norma ISO 45001:2018</a:t>
            </a:r>
          </a:p>
          <a:p>
            <a:pPr>
              <a:defRPr/>
            </a:pPr>
            <a:endParaRPr lang="es-CO"/>
          </a:p>
        </c:rich>
      </c:tx>
      <c:layout>
        <c:manualLayout>
          <c:xMode val="edge"/>
          <c:yMode val="edge"/>
          <c:x val="0.24687346154424172"/>
          <c:y val="3.134328603778634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Hoja1!$J$59</c:f>
              <c:strCache>
                <c:ptCount val="1"/>
                <c:pt idx="0">
                  <c:v>CT</c:v>
                </c:pt>
              </c:strCache>
            </c:strRef>
          </c:tx>
          <c:spPr>
            <a:solidFill>
              <a:schemeClr val="accent6"/>
            </a:solidFill>
            <a:ln>
              <a:noFill/>
            </a:ln>
            <a:effectLst/>
          </c:spPr>
          <c:invertIfNegative val="0"/>
          <c:cat>
            <c:strRef>
              <c:f>Hoja1!$I$60:$I$66</c:f>
              <c:strCache>
                <c:ptCount val="7"/>
                <c:pt idx="0">
                  <c:v>4. CONTEXTO DE LA ORGANIZACIÓN </c:v>
                </c:pt>
                <c:pt idx="1">
                  <c:v>5. LIDERAZGO Y PARTICIPACIÓN DE LOS TRABAJADORES </c:v>
                </c:pt>
                <c:pt idx="2">
                  <c:v>6. PLANIFICACION </c:v>
                </c:pt>
                <c:pt idx="3">
                  <c:v>7. APOYO </c:v>
                </c:pt>
                <c:pt idx="4">
                  <c:v>8. OPERACIÓN </c:v>
                </c:pt>
                <c:pt idx="5">
                  <c:v>9. EVALUACION DEL DESEMPEÑO </c:v>
                </c:pt>
                <c:pt idx="6">
                  <c:v>10. MEJORA </c:v>
                </c:pt>
              </c:strCache>
            </c:strRef>
          </c:cat>
          <c:val>
            <c:numRef>
              <c:f>Hoja1!$J$60:$J$66</c:f>
              <c:numCache>
                <c:formatCode>General</c:formatCode>
                <c:ptCount val="7"/>
                <c:pt idx="0">
                  <c:v>2</c:v>
                </c:pt>
                <c:pt idx="1">
                  <c:v>2</c:v>
                </c:pt>
                <c:pt idx="2">
                  <c:v>3</c:v>
                </c:pt>
                <c:pt idx="3">
                  <c:v>3</c:v>
                </c:pt>
                <c:pt idx="4">
                  <c:v>5</c:v>
                </c:pt>
                <c:pt idx="5">
                  <c:v>4</c:v>
                </c:pt>
                <c:pt idx="6">
                  <c:v>1</c:v>
                </c:pt>
              </c:numCache>
            </c:numRef>
          </c:val>
          <c:extLst>
            <c:ext xmlns:c16="http://schemas.microsoft.com/office/drawing/2014/chart" uri="{C3380CC4-5D6E-409C-BE32-E72D297353CC}">
              <c16:uniqueId val="{00000000-F727-461D-8985-6F6020271C5C}"/>
            </c:ext>
          </c:extLst>
        </c:ser>
        <c:ser>
          <c:idx val="1"/>
          <c:order val="1"/>
          <c:tx>
            <c:strRef>
              <c:f>Hoja1!$K$59</c:f>
              <c:strCache>
                <c:ptCount val="1"/>
                <c:pt idx="0">
                  <c:v>CP</c:v>
                </c:pt>
              </c:strCache>
            </c:strRef>
          </c:tx>
          <c:spPr>
            <a:solidFill>
              <a:schemeClr val="accent5"/>
            </a:solidFill>
            <a:ln>
              <a:noFill/>
            </a:ln>
            <a:effectLst/>
          </c:spPr>
          <c:invertIfNegative val="0"/>
          <c:cat>
            <c:strRef>
              <c:f>Hoja1!$I$60:$I$66</c:f>
              <c:strCache>
                <c:ptCount val="7"/>
                <c:pt idx="0">
                  <c:v>4. CONTEXTO DE LA ORGANIZACIÓN </c:v>
                </c:pt>
                <c:pt idx="1">
                  <c:v>5. LIDERAZGO Y PARTICIPACIÓN DE LOS TRABAJADORES </c:v>
                </c:pt>
                <c:pt idx="2">
                  <c:v>6. PLANIFICACION </c:v>
                </c:pt>
                <c:pt idx="3">
                  <c:v>7. APOYO </c:v>
                </c:pt>
                <c:pt idx="4">
                  <c:v>8. OPERACIÓN </c:v>
                </c:pt>
                <c:pt idx="5">
                  <c:v>9. EVALUACION DEL DESEMPEÑO </c:v>
                </c:pt>
                <c:pt idx="6">
                  <c:v>10. MEJORA </c:v>
                </c:pt>
              </c:strCache>
            </c:strRef>
          </c:cat>
          <c:val>
            <c:numRef>
              <c:f>Hoja1!$K$60:$K$66</c:f>
              <c:numCache>
                <c:formatCode>General</c:formatCode>
                <c:ptCount val="7"/>
                <c:pt idx="0">
                  <c:v>1</c:v>
                </c:pt>
                <c:pt idx="1">
                  <c:v>1</c:v>
                </c:pt>
                <c:pt idx="2">
                  <c:v>1.5</c:v>
                </c:pt>
                <c:pt idx="3">
                  <c:v>3</c:v>
                </c:pt>
                <c:pt idx="4">
                  <c:v>1</c:v>
                </c:pt>
                <c:pt idx="5">
                  <c:v>0.5</c:v>
                </c:pt>
                <c:pt idx="6">
                  <c:v>1</c:v>
                </c:pt>
              </c:numCache>
            </c:numRef>
          </c:val>
          <c:extLst>
            <c:ext xmlns:c16="http://schemas.microsoft.com/office/drawing/2014/chart" uri="{C3380CC4-5D6E-409C-BE32-E72D297353CC}">
              <c16:uniqueId val="{00000001-F727-461D-8985-6F6020271C5C}"/>
            </c:ext>
          </c:extLst>
        </c:ser>
        <c:dLbls>
          <c:showLegendKey val="0"/>
          <c:showVal val="0"/>
          <c:showCatName val="0"/>
          <c:showSerName val="0"/>
          <c:showPercent val="0"/>
          <c:showBubbleSize val="0"/>
        </c:dLbls>
        <c:gapWidth val="199"/>
        <c:overlap val="100"/>
        <c:axId val="452425992"/>
        <c:axId val="452419760"/>
      </c:barChart>
      <c:lineChart>
        <c:grouping val="standard"/>
        <c:varyColors val="0"/>
        <c:ser>
          <c:idx val="2"/>
          <c:order val="2"/>
          <c:tx>
            <c:strRef>
              <c:f>Hoja1!$M$59</c:f>
              <c:strCache>
                <c:ptCount val="1"/>
                <c:pt idx="0">
                  <c:v>Maximo</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Hoja1!$I$60:$I$66</c:f>
              <c:strCache>
                <c:ptCount val="7"/>
                <c:pt idx="0">
                  <c:v>4. CONTEXTO DE LA ORGANIZACIÓN </c:v>
                </c:pt>
                <c:pt idx="1">
                  <c:v>5. LIDERAZGO Y PARTICIPACIÓN DE LOS TRABAJADORES </c:v>
                </c:pt>
                <c:pt idx="2">
                  <c:v>6. PLANIFICACION </c:v>
                </c:pt>
                <c:pt idx="3">
                  <c:v>7. APOYO </c:v>
                </c:pt>
                <c:pt idx="4">
                  <c:v>8. OPERACIÓN </c:v>
                </c:pt>
                <c:pt idx="5">
                  <c:v>9. EVALUACION DEL DESEMPEÑO </c:v>
                </c:pt>
                <c:pt idx="6">
                  <c:v>10. MEJORA </c:v>
                </c:pt>
              </c:strCache>
            </c:strRef>
          </c:cat>
          <c:val>
            <c:numRef>
              <c:f>Hoja1!$M$60:$M$66</c:f>
              <c:numCache>
                <c:formatCode>General</c:formatCode>
                <c:ptCount val="7"/>
                <c:pt idx="0">
                  <c:v>4</c:v>
                </c:pt>
                <c:pt idx="1">
                  <c:v>4</c:v>
                </c:pt>
                <c:pt idx="2">
                  <c:v>6</c:v>
                </c:pt>
                <c:pt idx="3">
                  <c:v>9</c:v>
                </c:pt>
                <c:pt idx="4">
                  <c:v>7</c:v>
                </c:pt>
                <c:pt idx="5">
                  <c:v>5</c:v>
                </c:pt>
                <c:pt idx="6">
                  <c:v>3</c:v>
                </c:pt>
              </c:numCache>
            </c:numRef>
          </c:val>
          <c:smooth val="0"/>
          <c:extLst>
            <c:ext xmlns:c16="http://schemas.microsoft.com/office/drawing/2014/chart" uri="{C3380CC4-5D6E-409C-BE32-E72D297353CC}">
              <c16:uniqueId val="{00000002-F727-461D-8985-6F6020271C5C}"/>
            </c:ext>
          </c:extLst>
        </c:ser>
        <c:dLbls>
          <c:showLegendKey val="0"/>
          <c:showVal val="0"/>
          <c:showCatName val="0"/>
          <c:showSerName val="0"/>
          <c:showPercent val="0"/>
          <c:showBubbleSize val="0"/>
        </c:dLbls>
        <c:marker val="1"/>
        <c:smooth val="0"/>
        <c:axId val="452425992"/>
        <c:axId val="452419760"/>
      </c:lineChart>
      <c:catAx>
        <c:axId val="452425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2419760"/>
        <c:crosses val="autoZero"/>
        <c:auto val="1"/>
        <c:lblAlgn val="ctr"/>
        <c:lblOffset val="100"/>
        <c:noMultiLvlLbl val="0"/>
      </c:catAx>
      <c:valAx>
        <c:axId val="4524197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242599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0" i="0" baseline="0">
                <a:effectLst/>
              </a:rPr>
              <a:t>Desarollo por Ciclo PHVA NORMA ISO 45001:2018</a:t>
            </a:r>
            <a:endParaRPr lang="es-CO">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Hoja1!$S$59</c:f>
              <c:strCache>
                <c:ptCount val="1"/>
                <c:pt idx="0">
                  <c:v>Maximo</c:v>
                </c:pt>
              </c:strCache>
            </c:strRef>
          </c:tx>
          <c:spPr>
            <a:solidFill>
              <a:schemeClr val="accent6"/>
            </a:solidFill>
            <a:ln>
              <a:noFill/>
            </a:ln>
            <a:effectLst/>
          </c:spPr>
          <c:invertIfNegative val="0"/>
          <c:cat>
            <c:strRef>
              <c:f>Hoja1!$O$60:$O$63</c:f>
              <c:strCache>
                <c:ptCount val="4"/>
                <c:pt idx="0">
                  <c:v>PLANIFICAR </c:v>
                </c:pt>
                <c:pt idx="1">
                  <c:v>HACER</c:v>
                </c:pt>
                <c:pt idx="2">
                  <c:v>VERIFICAR </c:v>
                </c:pt>
                <c:pt idx="3">
                  <c:v>ACTUAR</c:v>
                </c:pt>
              </c:strCache>
            </c:strRef>
          </c:cat>
          <c:val>
            <c:numRef>
              <c:f>Hoja1!$S$60:$S$63</c:f>
              <c:numCache>
                <c:formatCode>General</c:formatCode>
                <c:ptCount val="4"/>
                <c:pt idx="0">
                  <c:v>23</c:v>
                </c:pt>
                <c:pt idx="1">
                  <c:v>7</c:v>
                </c:pt>
                <c:pt idx="2">
                  <c:v>5</c:v>
                </c:pt>
                <c:pt idx="3">
                  <c:v>3</c:v>
                </c:pt>
              </c:numCache>
            </c:numRef>
          </c:val>
          <c:extLst>
            <c:ext xmlns:c16="http://schemas.microsoft.com/office/drawing/2014/chart" uri="{C3380CC4-5D6E-409C-BE32-E72D297353CC}">
              <c16:uniqueId val="{00000000-219B-4974-A433-73BD71013E04}"/>
            </c:ext>
          </c:extLst>
        </c:ser>
        <c:ser>
          <c:idx val="1"/>
          <c:order val="1"/>
          <c:tx>
            <c:strRef>
              <c:f>Hoja1!$T$59</c:f>
              <c:strCache>
                <c:ptCount val="1"/>
                <c:pt idx="0">
                  <c:v>Obtenido </c:v>
                </c:pt>
              </c:strCache>
            </c:strRef>
          </c:tx>
          <c:spPr>
            <a:solidFill>
              <a:schemeClr val="accent5"/>
            </a:solidFill>
            <a:ln>
              <a:noFill/>
            </a:ln>
            <a:effectLst/>
          </c:spPr>
          <c:invertIfNegative val="0"/>
          <c:cat>
            <c:strRef>
              <c:f>Hoja1!$O$60:$O$63</c:f>
              <c:strCache>
                <c:ptCount val="4"/>
                <c:pt idx="0">
                  <c:v>PLANIFICAR </c:v>
                </c:pt>
                <c:pt idx="1">
                  <c:v>HACER</c:v>
                </c:pt>
                <c:pt idx="2">
                  <c:v>VERIFICAR </c:v>
                </c:pt>
                <c:pt idx="3">
                  <c:v>ACTUAR</c:v>
                </c:pt>
              </c:strCache>
            </c:strRef>
          </c:cat>
          <c:val>
            <c:numRef>
              <c:f>Hoja1!$T$60:$T$63</c:f>
              <c:numCache>
                <c:formatCode>General</c:formatCode>
                <c:ptCount val="4"/>
                <c:pt idx="0">
                  <c:v>16.5</c:v>
                </c:pt>
                <c:pt idx="1">
                  <c:v>6</c:v>
                </c:pt>
                <c:pt idx="2">
                  <c:v>4.5</c:v>
                </c:pt>
                <c:pt idx="3">
                  <c:v>2</c:v>
                </c:pt>
              </c:numCache>
            </c:numRef>
          </c:val>
          <c:extLst>
            <c:ext xmlns:c16="http://schemas.microsoft.com/office/drawing/2014/chart" uri="{C3380CC4-5D6E-409C-BE32-E72D297353CC}">
              <c16:uniqueId val="{00000001-219B-4974-A433-73BD71013E04}"/>
            </c:ext>
          </c:extLst>
        </c:ser>
        <c:dLbls>
          <c:showLegendKey val="0"/>
          <c:showVal val="0"/>
          <c:showCatName val="0"/>
          <c:showSerName val="0"/>
          <c:showPercent val="0"/>
          <c:showBubbleSize val="0"/>
        </c:dLbls>
        <c:gapWidth val="219"/>
        <c:overlap val="-27"/>
        <c:axId val="548118208"/>
        <c:axId val="548121160"/>
      </c:barChart>
      <c:catAx>
        <c:axId val="54811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48121160"/>
        <c:crosses val="autoZero"/>
        <c:auto val="1"/>
        <c:lblAlgn val="ctr"/>
        <c:lblOffset val="100"/>
        <c:noMultiLvlLbl val="0"/>
      </c:catAx>
      <c:valAx>
        <c:axId val="548121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481182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dk1">
                  <a:lumMod val="50000"/>
                  <a:lumOff val="50000"/>
                </a:schemeClr>
              </a:solidFill>
              <a:latin typeface="+mn-lt"/>
              <a:ea typeface="+mn-ea"/>
              <a:cs typeface="+mn-cs"/>
            </a:defRPr>
          </a:pPr>
          <a:endParaRPr lang="es-CO"/>
        </a:p>
      </c:txPr>
    </c:title>
    <c:autoTitleDeleted val="0"/>
    <c:plotArea>
      <c:layout/>
      <c:lineChart>
        <c:grouping val="standard"/>
        <c:varyColors val="0"/>
        <c:ser>
          <c:idx val="0"/>
          <c:order val="0"/>
          <c:tx>
            <c:strRef>
              <c:f>Hoja1!$AD$59</c:f>
              <c:strCache>
                <c:ptCount val="1"/>
                <c:pt idx="0">
                  <c:v>Porcentaje de cumplimiento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35000"/>
                          <a:lumOff val="65000"/>
                        </a:schemeClr>
                      </a:solidFill>
                    </a:ln>
                    <a:effectLst/>
                  </c:spPr>
                </c15:leaderLines>
              </c:ext>
            </c:extLst>
          </c:dLbls>
          <c:cat>
            <c:strRef>
              <c:f>Hoja1!$AA$60:$AA$66</c:f>
              <c:strCache>
                <c:ptCount val="7"/>
                <c:pt idx="0">
                  <c:v>7. APOYO </c:v>
                </c:pt>
                <c:pt idx="1">
                  <c:v>10. MEJORA </c:v>
                </c:pt>
                <c:pt idx="2">
                  <c:v>4. CONTEXTO DE LA ORGANIZACIÓN </c:v>
                </c:pt>
                <c:pt idx="3">
                  <c:v>5. LIDERAZGO Y PARTICIPACIÓN DE LOS TRABAJADORES </c:v>
                </c:pt>
                <c:pt idx="4">
                  <c:v>6. PLANIFICACION </c:v>
                </c:pt>
                <c:pt idx="5">
                  <c:v>8. OPERACIÓN </c:v>
                </c:pt>
                <c:pt idx="6">
                  <c:v>9. EVALUACION DEL DESEMPEÑO </c:v>
                </c:pt>
              </c:strCache>
            </c:strRef>
          </c:cat>
          <c:val>
            <c:numRef>
              <c:f>Hoja1!$AD$60:$AD$66</c:f>
              <c:numCache>
                <c:formatCode>0.00%</c:formatCode>
                <c:ptCount val="7"/>
                <c:pt idx="0">
                  <c:v>0.66666666666666663</c:v>
                </c:pt>
                <c:pt idx="1">
                  <c:v>0.66666666666666663</c:v>
                </c:pt>
                <c:pt idx="2">
                  <c:v>0.75</c:v>
                </c:pt>
                <c:pt idx="3">
                  <c:v>0.75</c:v>
                </c:pt>
                <c:pt idx="4">
                  <c:v>0.75</c:v>
                </c:pt>
                <c:pt idx="5">
                  <c:v>0.8571428571428571</c:v>
                </c:pt>
                <c:pt idx="6">
                  <c:v>0.9</c:v>
                </c:pt>
              </c:numCache>
            </c:numRef>
          </c:val>
          <c:smooth val="0"/>
          <c:extLst>
            <c:ext xmlns:c16="http://schemas.microsoft.com/office/drawing/2014/chart" uri="{C3380CC4-5D6E-409C-BE32-E72D297353CC}">
              <c16:uniqueId val="{00000000-68C0-4D03-B714-8BDAC8A8C001}"/>
            </c:ext>
          </c:extLst>
        </c:ser>
        <c:dLbls>
          <c:dLblPos val="t"/>
          <c:showLegendKey val="0"/>
          <c:showVal val="1"/>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639172752"/>
        <c:axId val="639171440"/>
      </c:lineChart>
      <c:catAx>
        <c:axId val="639172752"/>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639171440"/>
        <c:crosses val="autoZero"/>
        <c:auto val="1"/>
        <c:lblAlgn val="ctr"/>
        <c:lblOffset val="100"/>
        <c:noMultiLvlLbl val="0"/>
      </c:catAx>
      <c:valAx>
        <c:axId val="639171440"/>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639172752"/>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326570</xdr:colOff>
      <xdr:row>68</xdr:row>
      <xdr:rowOff>68035</xdr:rowOff>
    </xdr:from>
    <xdr:to>
      <xdr:col>11</xdr:col>
      <xdr:colOff>734785</xdr:colOff>
      <xdr:row>87</xdr:row>
      <xdr:rowOff>95249</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142873</xdr:colOff>
      <xdr:row>67</xdr:row>
      <xdr:rowOff>57149</xdr:rowOff>
    </xdr:from>
    <xdr:to>
      <xdr:col>20</xdr:col>
      <xdr:colOff>639534</xdr:colOff>
      <xdr:row>83</xdr:row>
      <xdr:rowOff>122463</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16745</xdr:colOff>
      <xdr:row>70</xdr:row>
      <xdr:rowOff>146118</xdr:rowOff>
    </xdr:from>
    <xdr:to>
      <xdr:col>29</xdr:col>
      <xdr:colOff>1789863</xdr:colOff>
      <xdr:row>88</xdr:row>
      <xdr:rowOff>115136</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ables/table1.xml><?xml version="1.0" encoding="utf-8"?>
<table xmlns="http://schemas.openxmlformats.org/spreadsheetml/2006/main" id="1" name="Tabla1" displayName="Tabla1" ref="AA59:AD66" totalsRowShown="0">
  <autoFilter ref="AA59:AD66"/>
  <sortState ref="AA60:AD66">
    <sortCondition ref="AD59:AD66"/>
  </sortState>
  <tableColumns count="4">
    <tableColumn id="1" name="CICLO PHVA"/>
    <tableColumn id="3" name="Obtenido " dataDxfId="0"/>
    <tableColumn id="4" name="maximo"/>
    <tableColumn id="2" name="Porcentaje de cumplimiento " dataDxfId="1" dataCellStyle="Porcentaje">
      <calculatedColumnFormula>+Tabla1[[#This Row],[Obtenido ]]/Tabla1[[#This Row],[maximo]]</calculatedColumnFormula>
    </tableColumn>
  </tableColumns>
  <tableStyleInfo name="TableStyleLight1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6"/>
  <sheetViews>
    <sheetView tabSelected="1" zoomScale="73" zoomScaleNormal="73" workbookViewId="0">
      <selection activeCell="A10" sqref="A10:G10"/>
    </sheetView>
  </sheetViews>
  <sheetFormatPr baseColWidth="10" defaultColWidth="11.42578125" defaultRowHeight="15" x14ac:dyDescent="0.25"/>
  <cols>
    <col min="1" max="1" width="15.5703125" customWidth="1"/>
    <col min="2" max="2" width="36.7109375" style="1" customWidth="1"/>
    <col min="3" max="3" width="6.7109375" bestFit="1" customWidth="1"/>
    <col min="4" max="4" width="9.5703125" bestFit="1" customWidth="1"/>
    <col min="5" max="5" width="7.85546875" bestFit="1" customWidth="1"/>
    <col min="6" max="6" width="7.42578125" bestFit="1" customWidth="1"/>
    <col min="7" max="7" width="161.7109375" style="7" customWidth="1"/>
    <col min="9" max="9" width="59.5703125" bestFit="1" customWidth="1"/>
    <col min="10" max="10" width="13.5703125" bestFit="1" customWidth="1"/>
    <col min="15" max="15" width="16.28515625" bestFit="1" customWidth="1"/>
    <col min="27" max="27" width="50.5703125" bestFit="1" customWidth="1"/>
    <col min="28" max="29" width="18.5703125" customWidth="1"/>
    <col min="30" max="30" width="35.42578125" customWidth="1"/>
  </cols>
  <sheetData>
    <row r="1" spans="1:7" x14ac:dyDescent="0.25">
      <c r="A1" s="25" t="s">
        <v>0</v>
      </c>
      <c r="B1" s="25"/>
      <c r="C1" s="25"/>
      <c r="D1" s="25"/>
      <c r="E1" s="25"/>
      <c r="F1" s="25"/>
      <c r="G1" s="25"/>
    </row>
    <row r="2" spans="1:7" x14ac:dyDescent="0.25">
      <c r="A2" s="26" t="s">
        <v>1</v>
      </c>
      <c r="B2" s="26"/>
      <c r="C2" s="26"/>
      <c r="D2" s="26"/>
      <c r="E2" s="26"/>
      <c r="F2" s="26"/>
      <c r="G2" s="26"/>
    </row>
    <row r="3" spans="1:7" ht="30" customHeight="1" x14ac:dyDescent="0.25">
      <c r="A3" s="25" t="s">
        <v>2</v>
      </c>
      <c r="B3" s="25" t="s">
        <v>3</v>
      </c>
      <c r="C3" s="25" t="s">
        <v>4</v>
      </c>
      <c r="D3" s="25"/>
      <c r="E3" s="25"/>
      <c r="F3" s="25"/>
      <c r="G3" s="22" t="s">
        <v>5</v>
      </c>
    </row>
    <row r="4" spans="1:7" x14ac:dyDescent="0.25">
      <c r="A4" s="25"/>
      <c r="B4" s="25"/>
      <c r="C4" s="5" t="s">
        <v>6</v>
      </c>
      <c r="D4" s="5" t="s">
        <v>7</v>
      </c>
      <c r="E4" s="5" t="s">
        <v>8</v>
      </c>
      <c r="F4" s="5" t="s">
        <v>9</v>
      </c>
      <c r="G4" s="22"/>
    </row>
    <row r="5" spans="1:7" ht="32.1" customHeight="1" x14ac:dyDescent="0.25">
      <c r="A5" s="21" t="s">
        <v>10</v>
      </c>
      <c r="B5" s="21"/>
      <c r="C5" s="21"/>
      <c r="D5" s="21"/>
      <c r="E5" s="21"/>
      <c r="F5" s="21"/>
      <c r="G5" s="21"/>
    </row>
    <row r="6" spans="1:7" ht="38.1" customHeight="1" x14ac:dyDescent="0.25">
      <c r="A6" s="2" t="s">
        <v>11</v>
      </c>
      <c r="B6" s="3" t="s">
        <v>12</v>
      </c>
      <c r="C6" s="2">
        <v>1</v>
      </c>
      <c r="D6" s="2"/>
      <c r="E6" s="2"/>
      <c r="F6" s="2"/>
      <c r="G6" s="6" t="s">
        <v>133</v>
      </c>
    </row>
    <row r="7" spans="1:7" ht="49.5" customHeight="1" x14ac:dyDescent="0.25">
      <c r="A7" s="2" t="s">
        <v>13</v>
      </c>
      <c r="B7" s="3" t="s">
        <v>14</v>
      </c>
      <c r="C7" s="2"/>
      <c r="D7" s="2">
        <v>0.5</v>
      </c>
      <c r="E7" s="2"/>
      <c r="F7" s="2"/>
      <c r="G7" s="6" t="s">
        <v>15</v>
      </c>
    </row>
    <row r="8" spans="1:7" ht="38.1" customHeight="1" x14ac:dyDescent="0.25">
      <c r="A8" s="2" t="s">
        <v>16</v>
      </c>
      <c r="B8" s="3" t="s">
        <v>17</v>
      </c>
      <c r="C8" s="2">
        <v>1</v>
      </c>
      <c r="D8" s="2"/>
      <c r="E8" s="2"/>
      <c r="F8" s="2"/>
      <c r="G8" s="6" t="s">
        <v>134</v>
      </c>
    </row>
    <row r="9" spans="1:7" ht="38.1" customHeight="1" x14ac:dyDescent="0.25">
      <c r="A9" s="2" t="s">
        <v>18</v>
      </c>
      <c r="B9" s="3" t="s">
        <v>19</v>
      </c>
      <c r="C9" s="2"/>
      <c r="D9" s="2">
        <v>0.5</v>
      </c>
      <c r="E9" s="2"/>
      <c r="F9" s="2"/>
      <c r="G9" s="6" t="s">
        <v>136</v>
      </c>
    </row>
    <row r="10" spans="1:7" ht="38.1" customHeight="1" x14ac:dyDescent="0.25">
      <c r="A10" s="21" t="s">
        <v>20</v>
      </c>
      <c r="B10" s="21"/>
      <c r="C10" s="21"/>
      <c r="D10" s="21"/>
      <c r="E10" s="21"/>
      <c r="F10" s="21"/>
      <c r="G10" s="21"/>
    </row>
    <row r="11" spans="1:7" ht="38.1" customHeight="1" x14ac:dyDescent="0.25">
      <c r="A11" s="2" t="s">
        <v>21</v>
      </c>
      <c r="B11" s="3" t="s">
        <v>22</v>
      </c>
      <c r="C11" s="2">
        <v>1</v>
      </c>
      <c r="D11" s="2"/>
      <c r="E11" s="2"/>
      <c r="F11" s="2"/>
      <c r="G11" s="6" t="s">
        <v>135</v>
      </c>
    </row>
    <row r="12" spans="1:7" ht="38.1" customHeight="1" x14ac:dyDescent="0.25">
      <c r="A12" s="2" t="s">
        <v>23</v>
      </c>
      <c r="B12" s="3" t="s">
        <v>24</v>
      </c>
      <c r="C12" s="2"/>
      <c r="D12" s="2">
        <v>0.5</v>
      </c>
      <c r="E12" s="2"/>
      <c r="F12" s="2"/>
      <c r="G12" s="6" t="s">
        <v>137</v>
      </c>
    </row>
    <row r="13" spans="1:7" ht="38.1" customHeight="1" x14ac:dyDescent="0.25">
      <c r="A13" s="2" t="s">
        <v>25</v>
      </c>
      <c r="B13" s="3" t="s">
        <v>26</v>
      </c>
      <c r="C13" s="2">
        <v>1</v>
      </c>
      <c r="D13" s="2"/>
      <c r="E13" s="2"/>
      <c r="F13" s="2"/>
      <c r="G13" s="6" t="s">
        <v>27</v>
      </c>
    </row>
    <row r="14" spans="1:7" ht="38.1" customHeight="1" x14ac:dyDescent="0.25">
      <c r="A14" s="2" t="s">
        <v>28</v>
      </c>
      <c r="B14" s="3" t="s">
        <v>29</v>
      </c>
      <c r="C14" s="2"/>
      <c r="D14" s="2">
        <v>0.5</v>
      </c>
      <c r="E14" s="2"/>
      <c r="F14" s="2"/>
      <c r="G14" s="6" t="s">
        <v>30</v>
      </c>
    </row>
    <row r="15" spans="1:7" ht="38.1" customHeight="1" x14ac:dyDescent="0.25">
      <c r="A15" s="21" t="s">
        <v>31</v>
      </c>
      <c r="B15" s="21"/>
      <c r="C15" s="21"/>
      <c r="D15" s="21"/>
      <c r="E15" s="21"/>
      <c r="F15" s="21"/>
      <c r="G15" s="21"/>
    </row>
    <row r="16" spans="1:7" ht="38.1" customHeight="1" x14ac:dyDescent="0.25">
      <c r="A16" s="5" t="s">
        <v>32</v>
      </c>
      <c r="B16" s="23" t="s">
        <v>33</v>
      </c>
      <c r="C16" s="24"/>
      <c r="D16" s="24"/>
      <c r="E16" s="24"/>
      <c r="F16" s="24"/>
      <c r="G16" s="24"/>
    </row>
    <row r="17" spans="1:7" ht="38.1" customHeight="1" x14ac:dyDescent="0.25">
      <c r="A17" s="2" t="s">
        <v>34</v>
      </c>
      <c r="B17" s="3" t="s">
        <v>35</v>
      </c>
      <c r="C17" s="2">
        <v>1</v>
      </c>
      <c r="D17" s="2"/>
      <c r="E17" s="2"/>
      <c r="F17" s="2"/>
      <c r="G17" s="6" t="s">
        <v>138</v>
      </c>
    </row>
    <row r="18" spans="1:7" ht="38.1" customHeight="1" x14ac:dyDescent="0.25">
      <c r="A18" s="2" t="s">
        <v>36</v>
      </c>
      <c r="B18" s="3" t="s">
        <v>37</v>
      </c>
      <c r="C18" s="2">
        <v>1</v>
      </c>
      <c r="D18" s="2"/>
      <c r="E18" s="2"/>
      <c r="F18" s="2"/>
      <c r="G18" s="6" t="s">
        <v>38</v>
      </c>
    </row>
    <row r="19" spans="1:7" ht="38.1" customHeight="1" x14ac:dyDescent="0.25">
      <c r="A19" s="3" t="s">
        <v>39</v>
      </c>
      <c r="B19" s="3" t="s">
        <v>40</v>
      </c>
      <c r="C19" s="2">
        <v>1</v>
      </c>
      <c r="D19" s="2"/>
      <c r="E19" s="2"/>
      <c r="F19" s="2"/>
      <c r="G19" s="6" t="s">
        <v>139</v>
      </c>
    </row>
    <row r="20" spans="1:7" ht="38.1" customHeight="1" x14ac:dyDescent="0.25">
      <c r="A20" s="2" t="s">
        <v>41</v>
      </c>
      <c r="B20" s="15" t="s">
        <v>42</v>
      </c>
      <c r="C20" s="14"/>
      <c r="D20" s="14">
        <v>0.5</v>
      </c>
      <c r="E20" s="14"/>
      <c r="F20" s="14"/>
      <c r="G20" s="17" t="s">
        <v>147</v>
      </c>
    </row>
    <row r="21" spans="1:7" ht="38.1" customHeight="1" x14ac:dyDescent="0.25">
      <c r="A21" s="5" t="s">
        <v>43</v>
      </c>
      <c r="B21" s="22" t="s">
        <v>44</v>
      </c>
      <c r="C21" s="22"/>
      <c r="D21" s="22"/>
      <c r="E21" s="22"/>
      <c r="F21" s="22"/>
      <c r="G21" s="22"/>
    </row>
    <row r="22" spans="1:7" ht="38.1" customHeight="1" x14ac:dyDescent="0.25">
      <c r="A22" s="2" t="s">
        <v>45</v>
      </c>
      <c r="B22" s="3" t="s">
        <v>46</v>
      </c>
      <c r="C22" s="2"/>
      <c r="D22" s="2">
        <v>0.5</v>
      </c>
      <c r="E22" s="2"/>
      <c r="F22" s="2"/>
      <c r="G22" s="6" t="s">
        <v>140</v>
      </c>
    </row>
    <row r="23" spans="1:7" ht="38.1" customHeight="1" x14ac:dyDescent="0.25">
      <c r="A23" s="2" t="s">
        <v>47</v>
      </c>
      <c r="B23" s="3" t="s">
        <v>48</v>
      </c>
      <c r="C23" s="2"/>
      <c r="D23" s="2">
        <v>0.5</v>
      </c>
      <c r="E23" s="2"/>
      <c r="F23" s="2"/>
      <c r="G23" s="6" t="s">
        <v>49</v>
      </c>
    </row>
    <row r="24" spans="1:7" ht="38.1" customHeight="1" x14ac:dyDescent="0.25">
      <c r="A24" s="21" t="s">
        <v>50</v>
      </c>
      <c r="B24" s="21"/>
      <c r="C24" s="21"/>
      <c r="D24" s="21"/>
      <c r="E24" s="21"/>
      <c r="F24" s="21"/>
      <c r="G24" s="21"/>
    </row>
    <row r="25" spans="1:7" ht="38.1" customHeight="1" x14ac:dyDescent="0.25">
      <c r="A25" s="2" t="s">
        <v>51</v>
      </c>
      <c r="B25" s="3" t="s">
        <v>52</v>
      </c>
      <c r="C25" s="2">
        <v>1</v>
      </c>
      <c r="D25" s="2"/>
      <c r="E25" s="2"/>
      <c r="F25" s="2"/>
      <c r="G25" s="6" t="s">
        <v>53</v>
      </c>
    </row>
    <row r="26" spans="1:7" ht="38.1" customHeight="1" x14ac:dyDescent="0.25">
      <c r="A26" s="2" t="s">
        <v>54</v>
      </c>
      <c r="B26" s="3" t="s">
        <v>55</v>
      </c>
      <c r="C26" s="2"/>
      <c r="D26" s="2">
        <v>0.5</v>
      </c>
      <c r="E26" s="2"/>
      <c r="F26" s="2"/>
      <c r="G26" s="6" t="s">
        <v>141</v>
      </c>
    </row>
    <row r="27" spans="1:7" ht="38.1" customHeight="1" x14ac:dyDescent="0.25">
      <c r="A27" s="2" t="s">
        <v>56</v>
      </c>
      <c r="B27" s="3" t="s">
        <v>57</v>
      </c>
      <c r="C27" s="2"/>
      <c r="D27" s="2">
        <v>0.5</v>
      </c>
      <c r="E27" s="2"/>
      <c r="F27" s="2"/>
      <c r="G27" s="6" t="s">
        <v>58</v>
      </c>
    </row>
    <row r="28" spans="1:7" ht="38.1" customHeight="1" x14ac:dyDescent="0.25">
      <c r="A28" s="5" t="s">
        <v>59</v>
      </c>
      <c r="B28" s="22" t="s">
        <v>60</v>
      </c>
      <c r="C28" s="22"/>
      <c r="D28" s="22"/>
      <c r="E28" s="22"/>
      <c r="F28" s="22"/>
      <c r="G28" s="22"/>
    </row>
    <row r="29" spans="1:7" ht="38.1" customHeight="1" x14ac:dyDescent="0.25">
      <c r="A29" s="4" t="s">
        <v>61</v>
      </c>
      <c r="B29" s="3" t="s">
        <v>35</v>
      </c>
      <c r="C29" s="2"/>
      <c r="D29" s="2">
        <v>0.5</v>
      </c>
      <c r="E29" s="2"/>
      <c r="F29" s="2"/>
      <c r="G29" s="6" t="s">
        <v>62</v>
      </c>
    </row>
    <row r="30" spans="1:7" ht="38.1" customHeight="1" x14ac:dyDescent="0.25">
      <c r="A30" s="2" t="s">
        <v>63</v>
      </c>
      <c r="B30" s="3" t="s">
        <v>64</v>
      </c>
      <c r="C30" s="2"/>
      <c r="D30" s="2">
        <v>0.5</v>
      </c>
      <c r="E30" s="2"/>
      <c r="F30" s="2"/>
      <c r="G30" s="6" t="s">
        <v>65</v>
      </c>
    </row>
    <row r="31" spans="1:7" ht="38.1" customHeight="1" x14ac:dyDescent="0.25">
      <c r="A31" s="2" t="s">
        <v>66</v>
      </c>
      <c r="B31" s="3" t="s">
        <v>67</v>
      </c>
      <c r="C31" s="2"/>
      <c r="D31" s="2">
        <v>0.5</v>
      </c>
      <c r="E31" s="2"/>
      <c r="F31" s="2"/>
      <c r="G31" s="6" t="s">
        <v>68</v>
      </c>
    </row>
    <row r="32" spans="1:7" ht="38.1" customHeight="1" x14ac:dyDescent="0.25">
      <c r="A32" s="5" t="s">
        <v>69</v>
      </c>
      <c r="B32" s="22" t="s">
        <v>70</v>
      </c>
      <c r="C32" s="22"/>
      <c r="D32" s="22"/>
      <c r="E32" s="22"/>
      <c r="F32" s="22"/>
      <c r="G32" s="22"/>
    </row>
    <row r="33" spans="1:7" ht="38.1" customHeight="1" x14ac:dyDescent="0.25">
      <c r="A33" s="2" t="s">
        <v>71</v>
      </c>
      <c r="B33" s="3" t="s">
        <v>35</v>
      </c>
      <c r="C33" s="2">
        <v>1</v>
      </c>
      <c r="D33" s="2"/>
      <c r="E33" s="2"/>
      <c r="F33" s="2"/>
      <c r="G33" s="6" t="s">
        <v>72</v>
      </c>
    </row>
    <row r="34" spans="1:7" ht="38.1" customHeight="1" x14ac:dyDescent="0.25">
      <c r="A34" s="2" t="s">
        <v>73</v>
      </c>
      <c r="B34" s="3" t="s">
        <v>74</v>
      </c>
      <c r="C34" s="2">
        <v>1</v>
      </c>
      <c r="D34" s="2"/>
      <c r="E34" s="2"/>
      <c r="F34" s="2"/>
      <c r="G34" s="6" t="s">
        <v>75</v>
      </c>
    </row>
    <row r="35" spans="1:7" ht="38.1" customHeight="1" x14ac:dyDescent="0.25">
      <c r="A35" s="2" t="s">
        <v>76</v>
      </c>
      <c r="B35" s="3" t="s">
        <v>77</v>
      </c>
      <c r="C35" s="2"/>
      <c r="D35" s="2">
        <v>0.5</v>
      </c>
      <c r="E35" s="2"/>
      <c r="F35" s="2"/>
      <c r="G35" s="6" t="s">
        <v>78</v>
      </c>
    </row>
    <row r="36" spans="1:7" ht="38.1" customHeight="1" x14ac:dyDescent="0.25">
      <c r="A36" s="21" t="s">
        <v>79</v>
      </c>
      <c r="B36" s="21"/>
      <c r="C36" s="21"/>
      <c r="D36" s="21"/>
      <c r="E36" s="21"/>
      <c r="F36" s="21"/>
      <c r="G36" s="21"/>
    </row>
    <row r="37" spans="1:7" ht="38.1" customHeight="1" x14ac:dyDescent="0.25">
      <c r="A37" s="5" t="s">
        <v>80</v>
      </c>
      <c r="B37" s="22" t="s">
        <v>81</v>
      </c>
      <c r="C37" s="22"/>
      <c r="D37" s="22"/>
      <c r="E37" s="22"/>
      <c r="F37" s="22"/>
      <c r="G37" s="22"/>
    </row>
    <row r="38" spans="1:7" ht="38.1" customHeight="1" x14ac:dyDescent="0.25">
      <c r="A38" s="2" t="s">
        <v>82</v>
      </c>
      <c r="B38" s="3" t="s">
        <v>35</v>
      </c>
      <c r="C38" s="2">
        <v>1</v>
      </c>
      <c r="D38" s="2"/>
      <c r="E38" s="2"/>
      <c r="F38" s="2"/>
      <c r="G38" s="6" t="s">
        <v>83</v>
      </c>
    </row>
    <row r="39" spans="1:7" ht="38.1" customHeight="1" x14ac:dyDescent="0.25">
      <c r="A39" s="2" t="s">
        <v>84</v>
      </c>
      <c r="B39" s="3" t="s">
        <v>85</v>
      </c>
      <c r="C39" s="2">
        <v>1</v>
      </c>
      <c r="D39" s="2"/>
      <c r="E39" s="2"/>
      <c r="F39" s="2"/>
      <c r="G39" s="6" t="s">
        <v>142</v>
      </c>
    </row>
    <row r="40" spans="1:7" s="16" customFormat="1" ht="38.1" customHeight="1" x14ac:dyDescent="0.25">
      <c r="A40" s="14" t="s">
        <v>86</v>
      </c>
      <c r="B40" s="15" t="s">
        <v>87</v>
      </c>
      <c r="C40" s="14">
        <v>1</v>
      </c>
      <c r="D40" s="14"/>
      <c r="E40" s="14"/>
      <c r="F40" s="14"/>
      <c r="G40" s="17" t="s">
        <v>143</v>
      </c>
    </row>
    <row r="41" spans="1:7" s="16" customFormat="1" ht="38.1" customHeight="1" x14ac:dyDescent="0.25">
      <c r="A41" s="14" t="s">
        <v>88</v>
      </c>
      <c r="B41" s="15" t="s">
        <v>89</v>
      </c>
      <c r="C41" s="14"/>
      <c r="D41" s="14">
        <v>0.5</v>
      </c>
      <c r="E41" s="14"/>
      <c r="F41" s="14"/>
      <c r="G41" s="18" t="s">
        <v>149</v>
      </c>
    </row>
    <row r="42" spans="1:7" s="16" customFormat="1" ht="38.1" customHeight="1" x14ac:dyDescent="0.25">
      <c r="A42" s="14" t="s">
        <v>90</v>
      </c>
      <c r="B42" s="15" t="s">
        <v>91</v>
      </c>
      <c r="C42" s="14">
        <v>1</v>
      </c>
      <c r="D42" s="14"/>
      <c r="E42" s="14"/>
      <c r="F42" s="14"/>
      <c r="G42" s="17" t="s">
        <v>144</v>
      </c>
    </row>
    <row r="43" spans="1:7" s="16" customFormat="1" ht="38.1" customHeight="1" x14ac:dyDescent="0.25">
      <c r="A43" s="14" t="s">
        <v>92</v>
      </c>
      <c r="B43" s="15" t="s">
        <v>93</v>
      </c>
      <c r="C43" s="14">
        <v>1</v>
      </c>
      <c r="D43" s="14"/>
      <c r="E43" s="14"/>
      <c r="F43" s="14"/>
      <c r="G43" s="18" t="s">
        <v>145</v>
      </c>
    </row>
    <row r="44" spans="1:7" ht="38.1" customHeight="1" x14ac:dyDescent="0.25">
      <c r="A44" s="2" t="s">
        <v>94</v>
      </c>
      <c r="B44" s="3" t="s">
        <v>95</v>
      </c>
      <c r="C44" s="2"/>
      <c r="D44" s="2">
        <v>0.5</v>
      </c>
      <c r="E44" s="2"/>
      <c r="F44" s="2"/>
      <c r="G44" s="6" t="s">
        <v>150</v>
      </c>
    </row>
    <row r="45" spans="1:7" ht="38.1" customHeight="1" x14ac:dyDescent="0.25">
      <c r="A45" s="21" t="s">
        <v>96</v>
      </c>
      <c r="B45" s="21"/>
      <c r="C45" s="21"/>
      <c r="D45" s="21"/>
      <c r="E45" s="21"/>
      <c r="F45" s="21"/>
      <c r="G45" s="21"/>
    </row>
    <row r="46" spans="1:7" ht="38.1" customHeight="1" x14ac:dyDescent="0.25">
      <c r="A46" s="5" t="s">
        <v>97</v>
      </c>
      <c r="B46" s="22" t="s">
        <v>98</v>
      </c>
      <c r="C46" s="22"/>
      <c r="D46" s="22"/>
      <c r="E46" s="22"/>
      <c r="F46" s="22"/>
      <c r="G46" s="22"/>
    </row>
    <row r="47" spans="1:7" ht="50.25" customHeight="1" x14ac:dyDescent="0.25">
      <c r="A47" s="2" t="s">
        <v>99</v>
      </c>
      <c r="B47" s="3" t="s">
        <v>35</v>
      </c>
      <c r="C47" s="2"/>
      <c r="D47" s="2">
        <v>0.5</v>
      </c>
      <c r="E47" s="2"/>
      <c r="F47" s="2"/>
      <c r="G47" s="6" t="s">
        <v>146</v>
      </c>
    </row>
    <row r="48" spans="1:7" ht="38.1" customHeight="1" x14ac:dyDescent="0.25">
      <c r="A48" s="2" t="s">
        <v>100</v>
      </c>
      <c r="B48" s="3" t="s">
        <v>101</v>
      </c>
      <c r="C48" s="2">
        <v>1</v>
      </c>
      <c r="D48" s="2"/>
      <c r="E48" s="2"/>
      <c r="F48" s="2"/>
      <c r="G48" s="6" t="s">
        <v>102</v>
      </c>
    </row>
    <row r="49" spans="1:30" ht="38.1" customHeight="1" x14ac:dyDescent="0.25">
      <c r="A49" s="5" t="s">
        <v>103</v>
      </c>
      <c r="B49" s="22" t="s">
        <v>104</v>
      </c>
      <c r="C49" s="22"/>
      <c r="D49" s="22"/>
      <c r="E49" s="22"/>
      <c r="F49" s="22"/>
      <c r="G49" s="22"/>
    </row>
    <row r="50" spans="1:30" ht="38.1" customHeight="1" x14ac:dyDescent="0.25">
      <c r="A50" s="2" t="s">
        <v>105</v>
      </c>
      <c r="B50" s="3" t="s">
        <v>35</v>
      </c>
      <c r="C50" s="2">
        <v>1</v>
      </c>
      <c r="D50" s="2"/>
      <c r="E50" s="2"/>
      <c r="F50" s="2"/>
      <c r="G50" s="6" t="s">
        <v>106</v>
      </c>
    </row>
    <row r="51" spans="1:30" ht="50.25" customHeight="1" x14ac:dyDescent="0.25">
      <c r="A51" s="2" t="s">
        <v>107</v>
      </c>
      <c r="B51" s="3" t="s">
        <v>108</v>
      </c>
      <c r="C51" s="2">
        <v>1</v>
      </c>
      <c r="D51" s="2"/>
      <c r="E51" s="2"/>
      <c r="F51" s="2"/>
      <c r="G51" s="6" t="s">
        <v>109</v>
      </c>
    </row>
    <row r="52" spans="1:30" ht="38.1" customHeight="1" x14ac:dyDescent="0.25">
      <c r="A52" s="2" t="s">
        <v>110</v>
      </c>
      <c r="B52" s="3" t="s">
        <v>111</v>
      </c>
      <c r="C52" s="2">
        <v>1</v>
      </c>
      <c r="D52" s="2"/>
      <c r="E52" s="2"/>
      <c r="F52" s="2"/>
      <c r="G52" s="6" t="s">
        <v>112</v>
      </c>
    </row>
    <row r="53" spans="1:30" ht="38.1" customHeight="1" x14ac:dyDescent="0.25">
      <c r="A53" s="21" t="s">
        <v>113</v>
      </c>
      <c r="B53" s="21"/>
      <c r="C53" s="21"/>
      <c r="D53" s="21"/>
      <c r="E53" s="21"/>
      <c r="F53" s="21"/>
      <c r="G53" s="21"/>
    </row>
    <row r="54" spans="1:30" ht="38.1" customHeight="1" x14ac:dyDescent="0.25">
      <c r="A54" s="2" t="s">
        <v>114</v>
      </c>
      <c r="B54" s="3" t="s">
        <v>115</v>
      </c>
      <c r="C54" s="2"/>
      <c r="D54" s="2">
        <v>0.5</v>
      </c>
      <c r="E54" s="2"/>
      <c r="F54" s="2"/>
      <c r="G54" s="6" t="s">
        <v>116</v>
      </c>
    </row>
    <row r="55" spans="1:30" ht="50.25" customHeight="1" x14ac:dyDescent="0.25">
      <c r="A55" s="2" t="s">
        <v>117</v>
      </c>
      <c r="B55" s="3" t="s">
        <v>118</v>
      </c>
      <c r="C55" s="2">
        <v>1</v>
      </c>
      <c r="D55" s="2"/>
      <c r="E55" s="2"/>
      <c r="F55" s="2"/>
      <c r="G55" s="6" t="s">
        <v>119</v>
      </c>
    </row>
    <row r="56" spans="1:30" ht="53.25" customHeight="1" x14ac:dyDescent="0.25">
      <c r="A56" s="2" t="s">
        <v>120</v>
      </c>
      <c r="B56" s="3" t="s">
        <v>121</v>
      </c>
      <c r="C56" s="2"/>
      <c r="D56" s="2">
        <v>0.5</v>
      </c>
      <c r="E56" s="2"/>
      <c r="F56" s="2"/>
      <c r="G56" s="6" t="s">
        <v>122</v>
      </c>
    </row>
    <row r="59" spans="1:30" x14ac:dyDescent="0.25">
      <c r="I59" s="9" t="s">
        <v>123</v>
      </c>
      <c r="J59" s="9" t="s">
        <v>124</v>
      </c>
      <c r="K59" s="9" t="s">
        <v>125</v>
      </c>
      <c r="L59" s="9" t="s">
        <v>132</v>
      </c>
      <c r="M59" s="9" t="s">
        <v>126</v>
      </c>
      <c r="O59" s="9" t="s">
        <v>127</v>
      </c>
      <c r="P59" s="9" t="s">
        <v>124</v>
      </c>
      <c r="Q59" s="9" t="s">
        <v>125</v>
      </c>
      <c r="R59" s="9" t="s">
        <v>132</v>
      </c>
      <c r="S59" s="9" t="s">
        <v>126</v>
      </c>
      <c r="T59" s="19" t="s">
        <v>148</v>
      </c>
      <c r="U59" s="19" t="s">
        <v>151</v>
      </c>
      <c r="AA59" t="s">
        <v>127</v>
      </c>
      <c r="AB59" t="s">
        <v>148</v>
      </c>
      <c r="AC59" t="s">
        <v>153</v>
      </c>
      <c r="AD59" t="s">
        <v>152</v>
      </c>
    </row>
    <row r="60" spans="1:30" x14ac:dyDescent="0.25">
      <c r="I60" s="8" t="str">
        <f>+A5</f>
        <v xml:space="preserve">4. CONTEXTO DE LA ORGANIZACIÓN </v>
      </c>
      <c r="J60" s="8">
        <f>+SUM(C6:C9)</f>
        <v>2</v>
      </c>
      <c r="K60" s="8">
        <f>+SUM(D6:D9)</f>
        <v>1</v>
      </c>
      <c r="L60" s="8">
        <f>+SUM(E6:E9)</f>
        <v>0</v>
      </c>
      <c r="M60" s="8">
        <f>+COUNT(C6:F9)</f>
        <v>4</v>
      </c>
      <c r="O60" s="11" t="s">
        <v>128</v>
      </c>
      <c r="P60" s="10">
        <f>+SUM(J60:J63)</f>
        <v>10</v>
      </c>
      <c r="Q60" s="10">
        <f>+SUM(K60:K63)</f>
        <v>6.5</v>
      </c>
      <c r="R60" s="10">
        <f>+SUM(L60:L63)</f>
        <v>0</v>
      </c>
      <c r="S60" s="10">
        <f>+SUM(M60:M63)</f>
        <v>23</v>
      </c>
      <c r="T60" s="12">
        <f>+P60+Q60+R60</f>
        <v>16.5</v>
      </c>
      <c r="U60" s="13">
        <f>+T60/S60</f>
        <v>0.71739130434782605</v>
      </c>
      <c r="AA60" t="s">
        <v>50</v>
      </c>
      <c r="AB60">
        <v>6</v>
      </c>
      <c r="AC60">
        <v>9</v>
      </c>
      <c r="AD60" s="27">
        <f>+Tabla1[[#This Row],[Obtenido ]]/Tabla1[[#This Row],[maximo]]</f>
        <v>0.66666666666666663</v>
      </c>
    </row>
    <row r="61" spans="1:30" x14ac:dyDescent="0.25">
      <c r="I61" s="8" t="str">
        <f>+A10</f>
        <v xml:space="preserve">5. LIDERAZGO Y PARTICIPACIÓN DE LOS TRABAJADORES </v>
      </c>
      <c r="J61" s="8">
        <f>+SUM(C11:C14)</f>
        <v>2</v>
      </c>
      <c r="K61" s="8">
        <f t="shared" ref="K61:L61" si="0">+SUM(D11:D14)</f>
        <v>1</v>
      </c>
      <c r="L61" s="8">
        <f t="shared" si="0"/>
        <v>0</v>
      </c>
      <c r="M61" s="8">
        <f>+COUNT(C11:F14)</f>
        <v>4</v>
      </c>
      <c r="O61" s="11" t="s">
        <v>129</v>
      </c>
      <c r="P61" s="10">
        <f t="shared" ref="P61:S63" si="1">+J64</f>
        <v>5</v>
      </c>
      <c r="Q61" s="10">
        <f t="shared" si="1"/>
        <v>1</v>
      </c>
      <c r="R61" s="10">
        <f t="shared" si="1"/>
        <v>0</v>
      </c>
      <c r="S61" s="10">
        <f t="shared" si="1"/>
        <v>7</v>
      </c>
      <c r="T61" s="12">
        <f t="shared" ref="T61:T63" si="2">+P61+Q61+R61</f>
        <v>6</v>
      </c>
      <c r="U61" s="13">
        <f>+T61/S61</f>
        <v>0.8571428571428571</v>
      </c>
      <c r="X61">
        <f>+SUM(S60:S63)</f>
        <v>38</v>
      </c>
      <c r="Y61">
        <f>+SUM(T60:T63)</f>
        <v>29</v>
      </c>
      <c r="Z61" s="20">
        <f>+Y61/X61</f>
        <v>0.76315789473684215</v>
      </c>
      <c r="AA61" t="s">
        <v>113</v>
      </c>
      <c r="AB61">
        <v>2</v>
      </c>
      <c r="AC61">
        <v>3</v>
      </c>
      <c r="AD61" s="27">
        <f>+Tabla1[[#This Row],[Obtenido ]]/Tabla1[[#This Row],[maximo]]</f>
        <v>0.66666666666666663</v>
      </c>
    </row>
    <row r="62" spans="1:30" x14ac:dyDescent="0.25">
      <c r="I62" s="8" t="str">
        <f>+A15</f>
        <v xml:space="preserve">6. PLANIFICACION </v>
      </c>
      <c r="J62" s="8">
        <f>+SUM(C17:C20,C22:C23)</f>
        <v>3</v>
      </c>
      <c r="K62" s="8">
        <f>+SUM(D17:D20,D22:D23)</f>
        <v>1.5</v>
      </c>
      <c r="L62" s="8">
        <f t="shared" ref="L62" si="3">+SUM(E17:E20,E22:E23)</f>
        <v>0</v>
      </c>
      <c r="M62" s="8">
        <f>+COUNT(C17:F20,C22:F23)</f>
        <v>6</v>
      </c>
      <c r="O62" s="11" t="s">
        <v>130</v>
      </c>
      <c r="P62" s="10">
        <f t="shared" si="1"/>
        <v>4</v>
      </c>
      <c r="Q62" s="10">
        <f t="shared" si="1"/>
        <v>0.5</v>
      </c>
      <c r="R62" s="10">
        <f t="shared" si="1"/>
        <v>0</v>
      </c>
      <c r="S62" s="10">
        <f t="shared" si="1"/>
        <v>5</v>
      </c>
      <c r="T62" s="12">
        <f t="shared" si="2"/>
        <v>4.5</v>
      </c>
      <c r="U62" s="13">
        <f t="shared" ref="U62:U63" si="4">+T62/S62</f>
        <v>0.9</v>
      </c>
      <c r="AA62" t="s">
        <v>10</v>
      </c>
      <c r="AB62">
        <v>3</v>
      </c>
      <c r="AC62">
        <v>4</v>
      </c>
      <c r="AD62" s="27">
        <f>+Tabla1[[#This Row],[Obtenido ]]/Tabla1[[#This Row],[maximo]]</f>
        <v>0.75</v>
      </c>
    </row>
    <row r="63" spans="1:30" x14ac:dyDescent="0.25">
      <c r="I63" s="8" t="str">
        <f>+A24</f>
        <v xml:space="preserve">7. APOYO </v>
      </c>
      <c r="J63" s="8">
        <f>+SUM(C25:C27,C29:C31,C33:C35)</f>
        <v>3</v>
      </c>
      <c r="K63" s="8">
        <f t="shared" ref="K63:L63" si="5">+SUM(D25:D27,D29:D31,D33:D35)</f>
        <v>3</v>
      </c>
      <c r="L63" s="8">
        <f t="shared" si="5"/>
        <v>0</v>
      </c>
      <c r="M63" s="8">
        <f>+COUNT(C25:F27,C29:F31,C33:F35)</f>
        <v>9</v>
      </c>
      <c r="O63" s="11" t="s">
        <v>131</v>
      </c>
      <c r="P63" s="10">
        <f>+J66</f>
        <v>1</v>
      </c>
      <c r="Q63" s="10">
        <f>+K66</f>
        <v>1</v>
      </c>
      <c r="R63" s="10">
        <f t="shared" si="1"/>
        <v>0</v>
      </c>
      <c r="S63" s="10">
        <f t="shared" si="1"/>
        <v>3</v>
      </c>
      <c r="T63" s="12">
        <f t="shared" si="2"/>
        <v>2</v>
      </c>
      <c r="U63" s="13">
        <f>+T63/S63</f>
        <v>0.66666666666666663</v>
      </c>
      <c r="AA63" t="s">
        <v>20</v>
      </c>
      <c r="AB63">
        <v>3</v>
      </c>
      <c r="AC63">
        <v>4</v>
      </c>
      <c r="AD63" s="27">
        <f>+Tabla1[[#This Row],[Obtenido ]]/Tabla1[[#This Row],[maximo]]</f>
        <v>0.75</v>
      </c>
    </row>
    <row r="64" spans="1:30" x14ac:dyDescent="0.25">
      <c r="I64" s="8" t="str">
        <f>+A36</f>
        <v xml:space="preserve">8. OPERACIÓN </v>
      </c>
      <c r="J64" s="8">
        <f>+SUM(C38:C44)</f>
        <v>5</v>
      </c>
      <c r="K64" s="8">
        <f>+SUM(D38:D44)</f>
        <v>1</v>
      </c>
      <c r="L64" s="8">
        <f>+SUM(E38:E44)</f>
        <v>0</v>
      </c>
      <c r="M64" s="8">
        <f>+COUNT(C38:F44)</f>
        <v>7</v>
      </c>
      <c r="AA64" t="s">
        <v>31</v>
      </c>
      <c r="AB64">
        <v>4.5</v>
      </c>
      <c r="AC64">
        <v>6</v>
      </c>
      <c r="AD64" s="27">
        <f>+Tabla1[[#This Row],[Obtenido ]]/Tabla1[[#This Row],[maximo]]</f>
        <v>0.75</v>
      </c>
    </row>
    <row r="65" spans="9:30" x14ac:dyDescent="0.25">
      <c r="I65" s="8" t="str">
        <f>+A45</f>
        <v xml:space="preserve">9. EVALUACION DEL DESEMPEÑO </v>
      </c>
      <c r="J65" s="8">
        <f>+SUM(C47:C48,C50:C52)</f>
        <v>4</v>
      </c>
      <c r="K65" s="8">
        <f>+SUM(D47:D48,D50:D52)</f>
        <v>0.5</v>
      </c>
      <c r="L65" s="8">
        <f>+SUM(E47:E48,E50:E52)</f>
        <v>0</v>
      </c>
      <c r="M65" s="8">
        <f>+COUNT(C47:F48,C50:F52)</f>
        <v>5</v>
      </c>
      <c r="AA65" t="s">
        <v>79</v>
      </c>
      <c r="AB65">
        <v>6</v>
      </c>
      <c r="AC65">
        <v>7</v>
      </c>
      <c r="AD65" s="27">
        <f>+Tabla1[[#This Row],[Obtenido ]]/Tabla1[[#This Row],[maximo]]</f>
        <v>0.8571428571428571</v>
      </c>
    </row>
    <row r="66" spans="9:30" x14ac:dyDescent="0.25">
      <c r="I66" s="8" t="str">
        <f>+A53</f>
        <v xml:space="preserve">10. MEJORA </v>
      </c>
      <c r="J66" s="8">
        <f>+SUM(C54:C56)</f>
        <v>1</v>
      </c>
      <c r="K66" s="8">
        <f>+SUM(D54:D56)</f>
        <v>1</v>
      </c>
      <c r="L66" s="8">
        <f>+SUM(E54:E56)</f>
        <v>0</v>
      </c>
      <c r="M66" s="8">
        <f>+COUNT(C54:F56)</f>
        <v>3</v>
      </c>
      <c r="AA66" t="s">
        <v>96</v>
      </c>
      <c r="AB66">
        <v>4.5</v>
      </c>
      <c r="AC66">
        <v>5</v>
      </c>
      <c r="AD66" s="27">
        <f>+Tabla1[[#This Row],[Obtenido ]]/Tabla1[[#This Row],[maximo]]</f>
        <v>0.9</v>
      </c>
    </row>
  </sheetData>
  <mergeCells count="20">
    <mergeCell ref="A1:G1"/>
    <mergeCell ref="A3:A4"/>
    <mergeCell ref="B3:B4"/>
    <mergeCell ref="C3:F3"/>
    <mergeCell ref="G3:G4"/>
    <mergeCell ref="A2:G2"/>
    <mergeCell ref="A5:G5"/>
    <mergeCell ref="A10:G10"/>
    <mergeCell ref="A15:G15"/>
    <mergeCell ref="A24:G24"/>
    <mergeCell ref="A36:G36"/>
    <mergeCell ref="B16:G16"/>
    <mergeCell ref="A53:G53"/>
    <mergeCell ref="B21:G21"/>
    <mergeCell ref="B28:G28"/>
    <mergeCell ref="B32:G32"/>
    <mergeCell ref="B37:G37"/>
    <mergeCell ref="B46:G46"/>
    <mergeCell ref="B49:G49"/>
    <mergeCell ref="A45:G45"/>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Piraban</dc:creator>
  <cp:keywords/>
  <dc:description/>
  <cp:lastModifiedBy>Oscar Piraban </cp:lastModifiedBy>
  <cp:revision/>
  <dcterms:created xsi:type="dcterms:W3CDTF">2024-11-17T16:12:47Z</dcterms:created>
  <dcterms:modified xsi:type="dcterms:W3CDTF">2024-11-27T14:50:32Z</dcterms:modified>
  <cp:category/>
  <cp:contentStatus/>
</cp:coreProperties>
</file>